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KRIPSI\SKRIPSI REGA\SKRIPSI REGA FIX\PRINT\"/>
    </mc:Choice>
  </mc:AlternateContent>
  <bookViews>
    <workbookView xWindow="0" yWindow="0" windowWidth="15345" windowHeight="3960"/>
  </bookViews>
  <sheets>
    <sheet name="Tabel Distribusi t" sheetId="1" r:id="rId1"/>
  </sheets>
  <calcPr calcId="162913"/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A8" i="1" l="1"/>
  <c r="A9" i="1" s="1"/>
  <c r="A10" i="1" s="1"/>
  <c r="A11" i="1" s="1"/>
  <c r="A12" i="1" s="1"/>
  <c r="A13" i="1" s="1"/>
  <c r="A14" i="1" s="1"/>
  <c r="C14" i="1" l="1"/>
  <c r="B14" i="1"/>
  <c r="F14" i="1"/>
  <c r="E14" i="1"/>
  <c r="G14" i="1"/>
  <c r="D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E13" i="1"/>
  <c r="D23" i="1" l="1"/>
  <c r="G23" i="1"/>
  <c r="C23" i="1"/>
  <c r="F23" i="1"/>
  <c r="B23" i="1"/>
  <c r="E23" i="1"/>
  <c r="C24" i="1"/>
  <c r="B24" i="1"/>
  <c r="F24" i="1"/>
  <c r="E24" i="1"/>
  <c r="G24" i="1"/>
  <c r="D24" i="1"/>
  <c r="A25" i="1"/>
  <c r="A26" i="1" s="1"/>
  <c r="A27" i="1" s="1"/>
  <c r="E20" i="1"/>
  <c r="B27" i="1" l="1"/>
  <c r="E27" i="1"/>
  <c r="F27" i="1"/>
  <c r="G27" i="1"/>
  <c r="D27" i="1"/>
  <c r="C27" i="1"/>
  <c r="G26" i="1"/>
  <c r="F26" i="1"/>
  <c r="D26" i="1"/>
  <c r="B26" i="1"/>
  <c r="C26" i="1"/>
  <c r="E26" i="1"/>
  <c r="A28" i="1" l="1"/>
  <c r="E8" i="1"/>
  <c r="E9" i="1"/>
  <c r="E10" i="1"/>
  <c r="E11" i="1"/>
  <c r="E12" i="1"/>
  <c r="E15" i="1"/>
  <c r="E16" i="1"/>
  <c r="E17" i="1"/>
  <c r="E18" i="1"/>
  <c r="E19" i="1"/>
  <c r="E21" i="1"/>
  <c r="E22" i="1"/>
  <c r="E25" i="1"/>
  <c r="G28" i="1" l="1"/>
  <c r="D28" i="1"/>
  <c r="F28" i="1"/>
  <c r="E28" i="1"/>
  <c r="B28" i="1"/>
  <c r="C28" i="1"/>
  <c r="A29" i="1"/>
  <c r="A30" i="1" s="1"/>
  <c r="G30" i="1" l="1"/>
  <c r="E30" i="1"/>
  <c r="B30" i="1"/>
  <c r="F30" i="1"/>
  <c r="D30" i="1"/>
  <c r="C30" i="1"/>
  <c r="B29" i="1"/>
  <c r="E29" i="1"/>
  <c r="F29" i="1"/>
  <c r="D29" i="1"/>
  <c r="C29" i="1"/>
  <c r="G29" i="1"/>
  <c r="B11" i="1"/>
  <c r="C11" i="1"/>
  <c r="D11" i="1"/>
  <c r="F11" i="1"/>
  <c r="G11" i="1"/>
  <c r="B12" i="1"/>
  <c r="C12" i="1"/>
  <c r="D12" i="1"/>
  <c r="F12" i="1"/>
  <c r="G12" i="1"/>
  <c r="B13" i="1"/>
  <c r="C13" i="1"/>
  <c r="D13" i="1"/>
  <c r="F13" i="1"/>
  <c r="G13" i="1"/>
  <c r="B15" i="1"/>
  <c r="C15" i="1"/>
  <c r="D15" i="1"/>
  <c r="F15" i="1"/>
  <c r="G15" i="1"/>
  <c r="B16" i="1"/>
  <c r="C16" i="1"/>
  <c r="D16" i="1"/>
  <c r="F16" i="1"/>
  <c r="G16" i="1"/>
  <c r="B17" i="1"/>
  <c r="C17" i="1"/>
  <c r="D17" i="1"/>
  <c r="F17" i="1"/>
  <c r="G17" i="1"/>
  <c r="B18" i="1"/>
  <c r="C18" i="1"/>
  <c r="D18" i="1"/>
  <c r="F18" i="1"/>
  <c r="G18" i="1"/>
  <c r="B19" i="1"/>
  <c r="C19" i="1"/>
  <c r="D19" i="1"/>
  <c r="F19" i="1"/>
  <c r="G19" i="1"/>
  <c r="B20" i="1"/>
  <c r="C20" i="1"/>
  <c r="D20" i="1"/>
  <c r="F20" i="1"/>
  <c r="G20" i="1"/>
  <c r="B21" i="1"/>
  <c r="C21" i="1"/>
  <c r="D21" i="1"/>
  <c r="F21" i="1"/>
  <c r="G21" i="1"/>
  <c r="B22" i="1"/>
  <c r="C22" i="1"/>
  <c r="D22" i="1"/>
  <c r="F22" i="1"/>
  <c r="G22" i="1"/>
  <c r="B25" i="1"/>
  <c r="C25" i="1"/>
  <c r="D25" i="1"/>
  <c r="F25" i="1"/>
  <c r="G25" i="1"/>
  <c r="B10" i="1"/>
  <c r="C10" i="1"/>
  <c r="D10" i="1"/>
  <c r="F10" i="1"/>
  <c r="G10" i="1"/>
  <c r="B9" i="1"/>
  <c r="C9" i="1"/>
  <c r="D9" i="1"/>
  <c r="F9" i="1"/>
  <c r="G9" i="1"/>
  <c r="G8" i="1"/>
  <c r="D8" i="1"/>
  <c r="C8" i="1"/>
  <c r="B8" i="1"/>
  <c r="F8" i="1"/>
  <c r="A31" i="1" l="1"/>
  <c r="A32" i="1" s="1"/>
  <c r="B32" i="1" l="1"/>
  <c r="E32" i="1"/>
  <c r="F32" i="1"/>
  <c r="G32" i="1"/>
  <c r="C32" i="1"/>
  <c r="D32" i="1"/>
  <c r="E31" i="1"/>
  <c r="D31" i="1"/>
  <c r="F31" i="1"/>
  <c r="C31" i="1"/>
  <c r="B31" i="1"/>
  <c r="G31" i="1"/>
  <c r="A33" i="1" l="1"/>
  <c r="A34" i="1" s="1"/>
  <c r="D34" i="1" l="1"/>
  <c r="E34" i="1"/>
  <c r="B34" i="1"/>
  <c r="F34" i="1"/>
  <c r="C34" i="1"/>
  <c r="G34" i="1"/>
  <c r="B33" i="1"/>
  <c r="C33" i="1"/>
  <c r="E33" i="1"/>
  <c r="D33" i="1"/>
  <c r="G33" i="1"/>
  <c r="F33" i="1"/>
  <c r="A35" i="1" l="1"/>
  <c r="A36" i="1" l="1"/>
  <c r="E35" i="1"/>
  <c r="F35" i="1"/>
  <c r="B35" i="1"/>
  <c r="G35" i="1"/>
  <c r="D35" i="1"/>
  <c r="C35" i="1"/>
  <c r="E36" i="1" l="1"/>
  <c r="D36" i="1"/>
  <c r="F36" i="1"/>
  <c r="C36" i="1"/>
  <c r="B36" i="1"/>
  <c r="G36" i="1"/>
</calcChain>
</file>

<file path=xl/sharedStrings.xml><?xml version="1.0" encoding="utf-8"?>
<sst xmlns="http://schemas.openxmlformats.org/spreadsheetml/2006/main" count="27" uniqueCount="13">
  <si>
    <t>0,50</t>
  </si>
  <si>
    <t>0,20</t>
  </si>
  <si>
    <t>0,10</t>
  </si>
  <si>
    <t>0,02</t>
  </si>
  <si>
    <t>0,01</t>
  </si>
  <si>
    <t>0,25</t>
  </si>
  <si>
    <t>0,025</t>
  </si>
  <si>
    <t xml:space="preserve">0,01 </t>
  </si>
  <si>
    <t>α Untuk Uji Satu Pihak (One Tail Test)</t>
  </si>
  <si>
    <t>α Untuk Uji Dua Pihak (Two Tail Test)</t>
  </si>
  <si>
    <t>Lampiran Tabel Distribusi t</t>
  </si>
  <si>
    <t>df</t>
  </si>
  <si>
    <t>~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</si>
</sst>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9" fontId="2" fillId="2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9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7"/>
  <sheetViews>
    <sheetView tabSelected="1" workbookViewId="0">
      <pane ySplit="7" topLeftCell="A20" activePane="bottomLeft" state="frozen"/>
      <selection pane="bottomLeft" activeCell="A36" sqref="A36"/>
    </sheetView>
  </sheetViews>
  <sheetFormatPr defaultColWidth="4.7109375" defaultRowHeight="12.75" x14ac:dyDescent="0.2"/>
  <cols>
    <col min="1" max="1" width="5.140625" style="2" bestFit="1" customWidth="1"/>
    <col min="2" max="7" width="8.7109375" style="2" customWidth="1"/>
    <col min="8" max="16384" width="4.7109375" style="2"/>
  </cols>
  <sheetData>
    <row r="1" spans="1:7" x14ac:dyDescent="0.2">
      <c r="A1" s="1" t="s">
        <v>10</v>
      </c>
    </row>
    <row r="2" spans="1:7" x14ac:dyDescent="0.2">
      <c r="A2" s="12" t="s">
        <v>9</v>
      </c>
      <c r="B2" s="12"/>
      <c r="C2" s="12"/>
      <c r="D2" s="12"/>
      <c r="E2" s="12"/>
      <c r="F2" s="12"/>
      <c r="G2" s="12"/>
    </row>
    <row r="3" spans="1:7" x14ac:dyDescent="0.2">
      <c r="A3" s="10"/>
      <c r="B3" s="3" t="s">
        <v>0</v>
      </c>
      <c r="C3" s="3" t="s">
        <v>1</v>
      </c>
      <c r="D3" s="3" t="s">
        <v>2</v>
      </c>
      <c r="E3" s="4">
        <v>0.05</v>
      </c>
      <c r="F3" s="3" t="s">
        <v>3</v>
      </c>
      <c r="G3" s="3" t="s">
        <v>4</v>
      </c>
    </row>
    <row r="4" spans="1:7" x14ac:dyDescent="0.2">
      <c r="A4" s="13" t="s">
        <v>8</v>
      </c>
      <c r="B4" s="13"/>
      <c r="C4" s="13"/>
      <c r="D4" s="13"/>
      <c r="E4" s="13"/>
      <c r="F4" s="13"/>
      <c r="G4" s="13"/>
    </row>
    <row r="5" spans="1:7" ht="13.5" x14ac:dyDescent="0.25">
      <c r="A5" s="5" t="s">
        <v>11</v>
      </c>
      <c r="B5" s="10" t="s">
        <v>5</v>
      </c>
      <c r="C5" s="10" t="s">
        <v>2</v>
      </c>
      <c r="D5" s="9">
        <v>0.05</v>
      </c>
      <c r="E5" s="10" t="s">
        <v>6</v>
      </c>
      <c r="F5" s="10" t="s">
        <v>7</v>
      </c>
      <c r="G5" s="10">
        <v>5.0000000000000001E-3</v>
      </c>
    </row>
    <row r="6" spans="1:7" x14ac:dyDescent="0.2">
      <c r="A6" s="6" t="s">
        <v>12</v>
      </c>
      <c r="B6" s="6" t="s">
        <v>12</v>
      </c>
      <c r="C6" s="6" t="s">
        <v>12</v>
      </c>
      <c r="D6" s="6" t="s">
        <v>12</v>
      </c>
      <c r="E6" s="6" t="s">
        <v>12</v>
      </c>
      <c r="F6" s="6" t="s">
        <v>12</v>
      </c>
      <c r="G6" s="6" t="s">
        <v>12</v>
      </c>
    </row>
    <row r="7" spans="1:7" x14ac:dyDescent="0.2">
      <c r="A7" s="6">
        <v>41</v>
      </c>
      <c r="B7" s="7">
        <f t="shared" ref="B7:B36" si="0">TINV(0.5,$A7)</f>
        <v>0.68052073510019795</v>
      </c>
      <c r="C7" s="7">
        <f t="shared" ref="C7:C36" si="1">TINV(0.2,$A7)</f>
        <v>1.3025433589533821</v>
      </c>
      <c r="D7" s="7">
        <f t="shared" ref="D7:D36" si="2">TINV(0.1,$A7)</f>
        <v>1.6828780021327077</v>
      </c>
      <c r="E7" s="7">
        <f t="shared" ref="E7:E36" si="3">TINV(0.05,$A7)</f>
        <v>2.0195409704413767</v>
      </c>
      <c r="F7" s="7">
        <f t="shared" ref="F7:F36" si="4">TINV(0.02,$A7)</f>
        <v>2.420802991729079</v>
      </c>
      <c r="G7" s="7">
        <f t="shared" ref="G7:G36" si="5">TINV(0.01,$A7)</f>
        <v>2.7011813035785219</v>
      </c>
    </row>
    <row r="8" spans="1:7" x14ac:dyDescent="0.2">
      <c r="A8" s="6">
        <f>A7+1</f>
        <v>42</v>
      </c>
      <c r="B8" s="7">
        <f t="shared" si="0"/>
        <v>0.68037604493738657</v>
      </c>
      <c r="C8" s="7">
        <f t="shared" si="1"/>
        <v>1.3020354871825144</v>
      </c>
      <c r="D8" s="7">
        <f t="shared" si="2"/>
        <v>1.6819523574675355</v>
      </c>
      <c r="E8" s="7">
        <f t="shared" si="3"/>
        <v>2.0180817028184461</v>
      </c>
      <c r="F8" s="7">
        <f t="shared" si="4"/>
        <v>2.4184703596346364</v>
      </c>
      <c r="G8" s="7">
        <f t="shared" si="5"/>
        <v>2.6980661862199842</v>
      </c>
    </row>
    <row r="9" spans="1:7" x14ac:dyDescent="0.2">
      <c r="A9" s="6">
        <f t="shared" ref="A9:A36" si="6">A8+1</f>
        <v>43</v>
      </c>
      <c r="B9" s="7">
        <f t="shared" si="0"/>
        <v>0.68023813422066126</v>
      </c>
      <c r="C9" s="7">
        <f t="shared" si="1"/>
        <v>1.301551607682168</v>
      </c>
      <c r="D9" s="7">
        <f t="shared" si="2"/>
        <v>1.6810707032025196</v>
      </c>
      <c r="E9" s="7">
        <f t="shared" si="3"/>
        <v>2.0166921992278248</v>
      </c>
      <c r="F9" s="7">
        <f t="shared" si="4"/>
        <v>2.416250128762973</v>
      </c>
      <c r="G9" s="7">
        <f t="shared" si="5"/>
        <v>2.695102079157675</v>
      </c>
    </row>
    <row r="10" spans="1:7" x14ac:dyDescent="0.2">
      <c r="A10" s="6">
        <f t="shared" si="6"/>
        <v>44</v>
      </c>
      <c r="B10" s="7">
        <f t="shared" si="0"/>
        <v>0.68010653741124139</v>
      </c>
      <c r="C10" s="7">
        <f t="shared" si="1"/>
        <v>1.3010900596888011</v>
      </c>
      <c r="D10" s="7">
        <f t="shared" si="2"/>
        <v>1.680229976572116</v>
      </c>
      <c r="E10" s="7">
        <f t="shared" si="3"/>
        <v>2.0153675744437649</v>
      </c>
      <c r="F10" s="7">
        <f t="shared" si="4"/>
        <v>2.4141343681687393</v>
      </c>
      <c r="G10" s="7">
        <f t="shared" si="5"/>
        <v>2.6922782656930231</v>
      </c>
    </row>
    <row r="11" spans="1:7" x14ac:dyDescent="0.2">
      <c r="A11" s="6">
        <f t="shared" si="6"/>
        <v>45</v>
      </c>
      <c r="B11" s="7">
        <f t="shared" si="0"/>
        <v>0.67998083063819126</v>
      </c>
      <c r="C11" s="7">
        <f t="shared" si="1"/>
        <v>1.3006493322502373</v>
      </c>
      <c r="D11" s="7">
        <f t="shared" si="2"/>
        <v>1.6794273926523535</v>
      </c>
      <c r="E11" s="7">
        <f t="shared" si="3"/>
        <v>2.0141033888808457</v>
      </c>
      <c r="F11" s="7">
        <f t="shared" si="4"/>
        <v>2.4121158757033583</v>
      </c>
      <c r="G11" s="7">
        <f t="shared" si="5"/>
        <v>2.6895850193746429</v>
      </c>
    </row>
    <row r="12" spans="1:7" x14ac:dyDescent="0.2">
      <c r="A12" s="6">
        <f t="shared" si="6"/>
        <v>46</v>
      </c>
      <c r="B12" s="7">
        <f t="shared" si="0"/>
        <v>0.67986062713891449</v>
      </c>
      <c r="C12" s="7">
        <f t="shared" si="1"/>
        <v>1.3002280477069388</v>
      </c>
      <c r="D12" s="7">
        <f t="shared" si="2"/>
        <v>1.678660413556865</v>
      </c>
      <c r="E12" s="7">
        <f t="shared" si="3"/>
        <v>2.0128955989194299</v>
      </c>
      <c r="F12" s="7">
        <f t="shared" si="4"/>
        <v>2.4101880962013791</v>
      </c>
      <c r="G12" s="7">
        <f t="shared" si="5"/>
        <v>2.6870134922422171</v>
      </c>
    </row>
    <row r="13" spans="1:7" x14ac:dyDescent="0.2">
      <c r="A13" s="6">
        <f t="shared" si="6"/>
        <v>47</v>
      </c>
      <c r="B13" s="7">
        <f t="shared" si="0"/>
        <v>0.67974557328545526</v>
      </c>
      <c r="C13" s="7">
        <f t="shared" si="1"/>
        <v>1.2998249473116616</v>
      </c>
      <c r="D13" s="7">
        <f t="shared" si="2"/>
        <v>1.6779267216418625</v>
      </c>
      <c r="E13" s="7">
        <f t="shared" si="3"/>
        <v>2.0117405137297668</v>
      </c>
      <c r="F13" s="7">
        <f t="shared" si="4"/>
        <v>2.4083450504434252</v>
      </c>
      <c r="G13" s="7">
        <f t="shared" si="5"/>
        <v>2.6845556178665255</v>
      </c>
    </row>
    <row r="14" spans="1:7" x14ac:dyDescent="0.2">
      <c r="A14" s="6">
        <f t="shared" si="6"/>
        <v>48</v>
      </c>
      <c r="B14" s="7">
        <f t="shared" si="0"/>
        <v>0.67963534511070278</v>
      </c>
      <c r="C14" s="7">
        <f t="shared" si="1"/>
        <v>1.2994388786713924</v>
      </c>
      <c r="D14" s="7">
        <f t="shared" si="2"/>
        <v>1.6772241961243386</v>
      </c>
      <c r="E14" s="7">
        <f t="shared" si="3"/>
        <v>2.0106347576242314</v>
      </c>
      <c r="F14" s="7">
        <f t="shared" si="4"/>
        <v>2.406581273275608</v>
      </c>
      <c r="G14" s="7">
        <f t="shared" si="5"/>
        <v>2.6822040269502154</v>
      </c>
    </row>
    <row r="15" spans="1:7" x14ac:dyDescent="0.2">
      <c r="A15" s="6">
        <f t="shared" si="6"/>
        <v>49</v>
      </c>
      <c r="B15" s="7">
        <f t="shared" si="0"/>
        <v>0.6795296452626528</v>
      </c>
      <c r="C15" s="7">
        <f t="shared" si="1"/>
        <v>1.2990687847477498</v>
      </c>
      <c r="D15" s="7">
        <f t="shared" si="2"/>
        <v>1.6765508926168529</v>
      </c>
      <c r="E15" s="7">
        <f t="shared" si="3"/>
        <v>2.0095752371292388</v>
      </c>
      <c r="F15" s="7">
        <f t="shared" si="4"/>
        <v>2.4048917595376684</v>
      </c>
      <c r="G15" s="7">
        <f t="shared" si="5"/>
        <v>2.6799519736315514</v>
      </c>
    </row>
    <row r="16" spans="1:7" x14ac:dyDescent="0.2">
      <c r="A16" s="6">
        <f t="shared" si="6"/>
        <v>50</v>
      </c>
      <c r="B16" s="7">
        <f t="shared" si="0"/>
        <v>0.6794282003263471</v>
      </c>
      <c r="C16" s="7">
        <f t="shared" si="1"/>
        <v>1.2987136941948108</v>
      </c>
      <c r="D16" s="7">
        <f t="shared" si="2"/>
        <v>1.6759050251630967</v>
      </c>
      <c r="E16" s="7">
        <f t="shared" si="3"/>
        <v>2.0085591121007611</v>
      </c>
      <c r="F16" s="7">
        <f t="shared" si="4"/>
        <v>2.4032719166741709</v>
      </c>
      <c r="G16" s="7">
        <f t="shared" si="5"/>
        <v>2.6777932709408443</v>
      </c>
    </row>
    <row r="17" spans="1:7" x14ac:dyDescent="0.2">
      <c r="A17" s="6">
        <f t="shared" si="6"/>
        <v>51</v>
      </c>
      <c r="B17" s="7">
        <f t="shared" si="0"/>
        <v>0.67933075846284718</v>
      </c>
      <c r="C17" s="7">
        <f t="shared" si="1"/>
        <v>1.2983727128483706</v>
      </c>
      <c r="D17" s="7">
        <f t="shared" si="2"/>
        <v>1.6752849504249088</v>
      </c>
      <c r="E17" s="7">
        <f t="shared" si="3"/>
        <v>2.007583770315835</v>
      </c>
      <c r="F17" s="7">
        <f t="shared" si="4"/>
        <v>2.4017175230846965</v>
      </c>
      <c r="G17" s="7">
        <f t="shared" si="5"/>
        <v>2.6757222341106486</v>
      </c>
    </row>
    <row r="18" spans="1:7" x14ac:dyDescent="0.2">
      <c r="A18" s="6">
        <f t="shared" si="6"/>
        <v>52</v>
      </c>
      <c r="B18" s="7">
        <f t="shared" si="0"/>
        <v>0.67923708732219779</v>
      </c>
      <c r="C18" s="7">
        <f t="shared" si="1"/>
        <v>1.2980450162097479</v>
      </c>
      <c r="D18" s="7">
        <f t="shared" si="2"/>
        <v>1.6746891537260258</v>
      </c>
      <c r="E18" s="7">
        <f t="shared" si="3"/>
        <v>2.0066468050616861</v>
      </c>
      <c r="F18" s="7">
        <f t="shared" si="4"/>
        <v>2.4002246914183822</v>
      </c>
      <c r="G18" s="7">
        <f t="shared" si="5"/>
        <v>2.6737336306472206</v>
      </c>
    </row>
    <row r="19" spans="1:7" x14ac:dyDescent="0.2">
      <c r="A19" s="6">
        <f t="shared" si="6"/>
        <v>53</v>
      </c>
      <c r="B19" s="7">
        <f t="shared" si="0"/>
        <v>0.6791469721940594</v>
      </c>
      <c r="C19" s="7">
        <f t="shared" si="1"/>
        <v>1.2977298427910675</v>
      </c>
      <c r="D19" s="7">
        <f t="shared" si="2"/>
        <v>1.6741162367030993</v>
      </c>
      <c r="E19" s="7">
        <f t="shared" si="3"/>
        <v>2.0057459953178696</v>
      </c>
      <c r="F19" s="7">
        <f t="shared" si="4"/>
        <v>2.3987898361414404</v>
      </c>
      <c r="G19" s="7">
        <f t="shared" si="5"/>
        <v>2.6718226362410036</v>
      </c>
    </row>
    <row r="20" spans="1:7" x14ac:dyDescent="0.2">
      <c r="A20" s="6">
        <f t="shared" si="6"/>
        <v>54</v>
      </c>
      <c r="B20" s="7">
        <f t="shared" si="0"/>
        <v>0.67906021436497543</v>
      </c>
      <c r="C20" s="7">
        <f t="shared" si="1"/>
        <v>1.2974264882090694</v>
      </c>
      <c r="D20" s="7">
        <f t="shared" si="2"/>
        <v>1.6735649063521589</v>
      </c>
      <c r="E20" s="7">
        <f t="shared" si="3"/>
        <v>2.0048792881880577</v>
      </c>
      <c r="F20" s="7">
        <f t="shared" si="4"/>
        <v>2.3974096448084543</v>
      </c>
      <c r="G20" s="7">
        <f t="shared" si="5"/>
        <v>2.6699847957348912</v>
      </c>
    </row>
    <row r="21" spans="1:7" x14ac:dyDescent="0.2">
      <c r="A21" s="6">
        <f t="shared" si="6"/>
        <v>55</v>
      </c>
      <c r="B21" s="7">
        <f t="shared" si="0"/>
        <v>0.67897662965592642</v>
      </c>
      <c r="C21" s="7">
        <f t="shared" si="1"/>
        <v>1.2971342999309419</v>
      </c>
      <c r="D21" s="7">
        <f t="shared" si="2"/>
        <v>1.673033965289912</v>
      </c>
      <c r="E21" s="7">
        <f t="shared" si="3"/>
        <v>2.0040447832891455</v>
      </c>
      <c r="F21" s="7">
        <f t="shared" si="4"/>
        <v>2.3960810525533165</v>
      </c>
      <c r="G21" s="7">
        <f t="shared" si="5"/>
        <v>2.6682159884861933</v>
      </c>
    </row>
    <row r="22" spans="1:7" x14ac:dyDescent="0.2">
      <c r="A22" s="6">
        <f t="shared" si="6"/>
        <v>56</v>
      </c>
      <c r="B22" s="7">
        <f t="shared" si="0"/>
        <v>0.67889604711731799</v>
      </c>
      <c r="C22" s="7">
        <f t="shared" si="1"/>
        <v>1.2968526725898011</v>
      </c>
      <c r="D22" s="7">
        <f t="shared" si="2"/>
        <v>1.6725223030755785</v>
      </c>
      <c r="E22" s="7">
        <f t="shared" si="3"/>
        <v>2.0032407188478727</v>
      </c>
      <c r="F22" s="7">
        <f t="shared" si="4"/>
        <v>2.3948012193865678</v>
      </c>
      <c r="G22" s="7">
        <f t="shared" si="5"/>
        <v>2.6665123975560618</v>
      </c>
    </row>
    <row r="23" spans="1:7" x14ac:dyDescent="0.2">
      <c r="A23" s="6">
        <f t="shared" si="6"/>
        <v>57</v>
      </c>
      <c r="B23" s="7">
        <f t="shared" si="0"/>
        <v>0.67881830786219843</v>
      </c>
      <c r="C23" s="7">
        <f t="shared" si="1"/>
        <v>1.2965810437990108</v>
      </c>
      <c r="D23" s="7">
        <f t="shared" si="2"/>
        <v>1.6720288884609551</v>
      </c>
      <c r="E23" s="7">
        <f t="shared" si="3"/>
        <v>2.0024654592910065</v>
      </c>
      <c r="F23" s="7">
        <f t="shared" si="4"/>
        <v>2.3935675099455547</v>
      </c>
      <c r="G23" s="7">
        <f t="shared" si="5"/>
        <v>2.6648704822419695</v>
      </c>
    </row>
    <row r="24" spans="1:7" x14ac:dyDescent="0.2">
      <c r="A24" s="6">
        <f t="shared" si="6"/>
        <v>58</v>
      </c>
      <c r="B24" s="7">
        <f t="shared" si="0"/>
        <v>0.67874326402074703</v>
      </c>
      <c r="C24" s="7">
        <f t="shared" si="1"/>
        <v>1.2963188904044187</v>
      </c>
      <c r="D24" s="7">
        <f t="shared" si="2"/>
        <v>1.671552762454859</v>
      </c>
      <c r="E24" s="7">
        <f t="shared" si="3"/>
        <v>2.0017174841452352</v>
      </c>
      <c r="F24" s="7">
        <f t="shared" si="4"/>
        <v>2.3923774753936824</v>
      </c>
      <c r="G24" s="7">
        <f t="shared" si="5"/>
        <v>2.663286953537658</v>
      </c>
    </row>
    <row r="25" spans="1:7" x14ac:dyDescent="0.2">
      <c r="A25" s="6">
        <f t="shared" si="6"/>
        <v>59</v>
      </c>
      <c r="B25" s="7">
        <f t="shared" si="0"/>
        <v>0.67867077780171603</v>
      </c>
      <c r="C25" s="7">
        <f t="shared" si="1"/>
        <v>1.2960657251220524</v>
      </c>
      <c r="D25" s="7">
        <f t="shared" si="2"/>
        <v>1.6710930321038957</v>
      </c>
      <c r="E25" s="7">
        <f t="shared" si="3"/>
        <v>2.0009953780882688</v>
      </c>
      <c r="F25" s="7">
        <f t="shared" si="4"/>
        <v>2.3912288372073567</v>
      </c>
      <c r="G25" s="7">
        <f t="shared" si="5"/>
        <v>2.6617587521629682</v>
      </c>
    </row>
    <row r="26" spans="1:7" x14ac:dyDescent="0.2">
      <c r="A26" s="6">
        <f t="shared" si="6"/>
        <v>60</v>
      </c>
      <c r="B26" s="7">
        <f t="shared" si="0"/>
        <v>0.67860072064813881</v>
      </c>
      <c r="C26" s="7">
        <f t="shared" si="1"/>
        <v>1.2958210935157342</v>
      </c>
      <c r="D26" s="7">
        <f t="shared" si="2"/>
        <v>1.6706488649046354</v>
      </c>
      <c r="E26" s="7">
        <f t="shared" si="3"/>
        <v>2.0002978220142609</v>
      </c>
      <c r="F26" s="7">
        <f t="shared" si="4"/>
        <v>2.3901194726249129</v>
      </c>
      <c r="G26" s="7">
        <f t="shared" si="5"/>
        <v>2.6602830288550381</v>
      </c>
    </row>
    <row r="27" spans="1:7" x14ac:dyDescent="0.2">
      <c r="A27" s="6">
        <f t="shared" si="6"/>
        <v>61</v>
      </c>
      <c r="B27" s="7">
        <f t="shared" si="0"/>
        <v>0.67853297247653332</v>
      </c>
      <c r="C27" s="7">
        <f t="shared" si="1"/>
        <v>1.2955845712752145</v>
      </c>
      <c r="D27" s="7">
        <f t="shared" si="2"/>
        <v>1.6702194837737363</v>
      </c>
      <c r="E27" s="7">
        <f t="shared" si="3"/>
        <v>1.9996235849949404</v>
      </c>
      <c r="F27" s="7">
        <f t="shared" si="4"/>
        <v>2.3890474015620957</v>
      </c>
      <c r="G27" s="7">
        <f t="shared" si="5"/>
        <v>2.6588571266539258</v>
      </c>
    </row>
    <row r="28" spans="1:7" x14ac:dyDescent="0.2">
      <c r="A28" s="6">
        <f t="shared" si="6"/>
        <v>62</v>
      </c>
      <c r="B28" s="7">
        <f t="shared" si="0"/>
        <v>0.67846742099015378</v>
      </c>
      <c r="C28" s="7">
        <f t="shared" si="1"/>
        <v>1.2953557617605702</v>
      </c>
      <c r="D28" s="7">
        <f t="shared" si="2"/>
        <v>1.6698041625120112</v>
      </c>
      <c r="E28" s="7">
        <f t="shared" si="3"/>
        <v>1.9989715170333793</v>
      </c>
      <c r="F28" s="7">
        <f t="shared" si="4"/>
        <v>2.3880107748245543</v>
      </c>
      <c r="G28" s="7">
        <f t="shared" si="5"/>
        <v>2.6574785649511572</v>
      </c>
    </row>
    <row r="29" spans="1:7" x14ac:dyDescent="0.2">
      <c r="A29" s="6">
        <f t="shared" si="6"/>
        <v>63</v>
      </c>
      <c r="B29" s="7">
        <f t="shared" si="0"/>
        <v>0.67840396105786294</v>
      </c>
      <c r="C29" s="7">
        <f t="shared" si="1"/>
        <v>1.2951342937828914</v>
      </c>
      <c r="D29" s="7">
        <f t="shared" si="2"/>
        <v>1.6694022217068125</v>
      </c>
      <c r="E29" s="7">
        <f t="shared" si="3"/>
        <v>1.9983405425207412</v>
      </c>
      <c r="F29" s="7">
        <f t="shared" si="4"/>
        <v>2.3870078634697958</v>
      </c>
      <c r="G29" s="7">
        <f t="shared" si="5"/>
        <v>2.6561450250998613</v>
      </c>
    </row>
    <row r="30" spans="1:7" x14ac:dyDescent="0.2">
      <c r="A30" s="11">
        <f t="shared" si="6"/>
        <v>64</v>
      </c>
      <c r="B30" s="7">
        <f t="shared" si="0"/>
        <v>0.67834249415162207</v>
      </c>
      <c r="C30" s="7">
        <f t="shared" si="1"/>
        <v>1.2949198195951703</v>
      </c>
      <c r="D30" s="7">
        <f t="shared" si="2"/>
        <v>1.6690130250240895</v>
      </c>
      <c r="E30" s="8">
        <f t="shared" si="3"/>
        <v>1.9977296543176954</v>
      </c>
      <c r="F30" s="7">
        <f t="shared" si="4"/>
        <v>2.3860370491899459</v>
      </c>
      <c r="G30" s="7">
        <f t="shared" si="5"/>
        <v>2.6548543374110856</v>
      </c>
    </row>
    <row r="31" spans="1:7" x14ac:dyDescent="0.2">
      <c r="A31" s="6">
        <f t="shared" si="6"/>
        <v>65</v>
      </c>
      <c r="B31" s="7">
        <f t="shared" si="0"/>
        <v>0.67828292783610455</v>
      </c>
      <c r="C31" s="7">
        <f t="shared" si="1"/>
        <v>1.294712013070648</v>
      </c>
      <c r="D31" s="7">
        <f t="shared" si="2"/>
        <v>1.6686359758475535</v>
      </c>
      <c r="E31" s="7">
        <f t="shared" si="3"/>
        <v>1.9971379083920051</v>
      </c>
      <c r="F31" s="7">
        <f t="shared" si="4"/>
        <v>2.3850968156028203</v>
      </c>
      <c r="G31" s="7">
        <f t="shared" si="5"/>
        <v>2.6536044693829237</v>
      </c>
    </row>
    <row r="32" spans="1:7" x14ac:dyDescent="0.2">
      <c r="A32" s="6">
        <f t="shared" si="6"/>
        <v>66</v>
      </c>
      <c r="B32" s="7">
        <f t="shared" si="0"/>
        <v>0.67822517530491255</v>
      </c>
      <c r="C32" s="7">
        <f t="shared" si="1"/>
        <v>1.2945105680482982</v>
      </c>
      <c r="D32" s="7">
        <f t="shared" si="2"/>
        <v>1.6682705142276302</v>
      </c>
      <c r="E32" s="7">
        <f t="shared" si="3"/>
        <v>1.996564418952312</v>
      </c>
      <c r="F32" s="7">
        <f t="shared" si="4"/>
        <v>2.3841857403528368</v>
      </c>
      <c r="G32" s="7">
        <f t="shared" si="5"/>
        <v>2.6523935150283151</v>
      </c>
    </row>
    <row r="33" spans="1:7" x14ac:dyDescent="0.2">
      <c r="A33" s="6">
        <f t="shared" si="6"/>
        <v>67</v>
      </c>
      <c r="B33" s="7">
        <f t="shared" si="0"/>
        <v>0.67816915495855412</v>
      </c>
      <c r="C33" s="7">
        <f t="shared" si="1"/>
        <v>1.2943151968280293</v>
      </c>
      <c r="D33" s="7">
        <f t="shared" si="2"/>
        <v>1.6679161141074239</v>
      </c>
      <c r="E33" s="7">
        <f t="shared" si="3"/>
        <v>1.9960083540252964</v>
      </c>
      <c r="F33" s="7">
        <f t="shared" si="4"/>
        <v>2.3833024879351985</v>
      </c>
      <c r="G33" s="7">
        <f t="shared" si="5"/>
        <v>2.6512196851836585</v>
      </c>
    </row>
    <row r="34" spans="1:7" x14ac:dyDescent="0.2">
      <c r="A34" s="6">
        <f t="shared" si="6"/>
        <v>68</v>
      </c>
      <c r="B34" s="7">
        <f t="shared" si="0"/>
        <v>0.67811479001980624</v>
      </c>
      <c r="C34" s="7">
        <f t="shared" si="1"/>
        <v>1.2941256287999623</v>
      </c>
      <c r="D34" s="7">
        <f t="shared" si="2"/>
        <v>1.6675722807967104</v>
      </c>
      <c r="E34" s="7">
        <f t="shared" si="3"/>
        <v>1.9954689314298424</v>
      </c>
      <c r="F34" s="7">
        <f t="shared" si="4"/>
        <v>2.3824458031673097</v>
      </c>
      <c r="G34" s="7">
        <f t="shared" si="5"/>
        <v>2.6500812986947286</v>
      </c>
    </row>
    <row r="35" spans="1:7" x14ac:dyDescent="0.2">
      <c r="A35" s="6">
        <f t="shared" si="6"/>
        <v>69</v>
      </c>
      <c r="B35" s="7">
        <f t="shared" si="0"/>
        <v>0.67806200818270401</v>
      </c>
      <c r="C35" s="7">
        <f t="shared" si="1"/>
        <v>1.2939416091940081</v>
      </c>
      <c r="D35" s="7">
        <f t="shared" si="2"/>
        <v>1.6672385486685533</v>
      </c>
      <c r="E35" s="7">
        <f t="shared" si="3"/>
        <v>1.9949454151072357</v>
      </c>
      <c r="F35" s="7">
        <f t="shared" si="4"/>
        <v>2.3816145052403046</v>
      </c>
      <c r="G35" s="7">
        <f t="shared" si="5"/>
        <v>2.6489767743886254</v>
      </c>
    </row>
    <row r="36" spans="1:7" x14ac:dyDescent="0.2">
      <c r="A36" s="6">
        <f t="shared" si="6"/>
        <v>70</v>
      </c>
      <c r="B36" s="7">
        <f t="shared" si="0"/>
        <v>0.67801074129170669</v>
      </c>
      <c r="C36" s="7">
        <f t="shared" si="1"/>
        <v>1.2937628979376541</v>
      </c>
      <c r="D36" s="7">
        <f t="shared" si="2"/>
        <v>1.6669144790559576</v>
      </c>
      <c r="E36" s="7">
        <f t="shared" si="3"/>
        <v>1.9944371117711854</v>
      </c>
      <c r="F36" s="7">
        <f t="shared" si="4"/>
        <v>2.3808074822914329</v>
      </c>
      <c r="G36" s="7">
        <f t="shared" si="5"/>
        <v>2.6479046237511512</v>
      </c>
    </row>
    <row r="37" spans="1:7" x14ac:dyDescent="0.2">
      <c r="A37" s="6" t="s">
        <v>12</v>
      </c>
      <c r="B37" s="6" t="s">
        <v>12</v>
      </c>
      <c r="C37" s="6" t="s">
        <v>12</v>
      </c>
      <c r="D37" s="6" t="s">
        <v>12</v>
      </c>
      <c r="E37" s="6" t="s">
        <v>12</v>
      </c>
      <c r="F37" s="6" t="s">
        <v>12</v>
      </c>
      <c r="G37" s="6" t="s">
        <v>12</v>
      </c>
    </row>
  </sheetData>
  <mergeCells count="2">
    <mergeCell ref="A2:G2"/>
    <mergeCell ref="A4:G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 Distribusi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Anova</dc:creator>
  <cp:lastModifiedBy>KingGloria</cp:lastModifiedBy>
  <dcterms:created xsi:type="dcterms:W3CDTF">2013-07-22T09:05:39Z</dcterms:created>
  <dcterms:modified xsi:type="dcterms:W3CDTF">2018-08-29T03:49:37Z</dcterms:modified>
</cp:coreProperties>
</file>